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Лист1!$9:$11</definedName>
    <definedName name="_xlnm.Print_Area" localSheetId="0">Лист1!$A$1:$H$34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8" i="1" s="1"/>
  <c r="F22" i="1"/>
  <c r="F17" i="1"/>
  <c r="F13" i="1"/>
  <c r="F12" i="1" l="1"/>
  <c r="H34" i="1" l="1"/>
  <c r="H33" i="1"/>
  <c r="H32" i="1"/>
  <c r="H31" i="1"/>
  <c r="H30" i="1"/>
  <c r="G23" i="1"/>
  <c r="G24" i="1"/>
  <c r="G34" i="1" l="1"/>
  <c r="G15" i="1"/>
  <c r="G16" i="1"/>
  <c r="G18" i="1"/>
  <c r="G19" i="1"/>
  <c r="G20" i="1"/>
  <c r="G21" i="1"/>
  <c r="G25" i="1"/>
  <c r="G26" i="1"/>
  <c r="G27" i="1"/>
  <c r="G30" i="1"/>
  <c r="G31" i="1"/>
  <c r="G32" i="1"/>
  <c r="G33" i="1"/>
  <c r="H19" i="1" l="1"/>
  <c r="E29" i="1" l="1"/>
  <c r="D29" i="1"/>
  <c r="D28" i="1"/>
  <c r="H26" i="1"/>
  <c r="H25" i="1"/>
  <c r="H24" i="1"/>
  <c r="H23" i="1"/>
  <c r="E22" i="1"/>
  <c r="D22" i="1"/>
  <c r="H21" i="1"/>
  <c r="H20" i="1"/>
  <c r="H18" i="1"/>
  <c r="E17" i="1"/>
  <c r="D17" i="1"/>
  <c r="H16" i="1"/>
  <c r="H15" i="1"/>
  <c r="G17" i="1" l="1"/>
  <c r="G22" i="1"/>
  <c r="G29" i="1"/>
  <c r="D13" i="1"/>
  <c r="D12" i="1" s="1"/>
  <c r="E13" i="1"/>
  <c r="E12" i="1" s="1"/>
  <c r="H22" i="1"/>
  <c r="H17" i="1"/>
  <c r="H29" i="1"/>
  <c r="G13" i="1" l="1"/>
  <c r="H28" i="1"/>
  <c r="G28" i="1"/>
  <c r="H13" i="1"/>
  <c r="G12" i="1"/>
  <c r="H12" i="1" l="1"/>
</calcChain>
</file>

<file path=xl/sharedStrings.xml><?xml version="1.0" encoding="utf-8"?>
<sst xmlns="http://schemas.openxmlformats.org/spreadsheetml/2006/main" count="76" uniqueCount="75">
  <si>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</si>
  <si>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</si>
  <si>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</si>
  <si>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</si>
  <si>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</si>
  <si>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</si>
  <si>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</si>
  <si>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</si>
  <si>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</si>
  <si>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</si>
  <si>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</si>
  <si>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</si>
  <si>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</si>
  <si>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</si>
  <si>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</si>
  <si>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</si>
  <si>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</si>
  <si>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</si>
  <si>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</si>
  <si>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</si>
  <si>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</si>
  <si>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</si>
  <si>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</si>
  <si>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</si>
  <si>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</si>
  <si>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</si>
  <si>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</si>
  <si>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</si>
  <si>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</si>
  <si>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</si>
  <si>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</si>
  <si>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</si>
  <si>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</si>
  <si>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</si>
  <si>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</si>
  <si>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</si>
  <si>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</si>
  <si>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</si>
  <si>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</si>
  <si>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</si>
  <si>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</si>
  <si>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</si>
  <si>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</si>
  <si>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</si>
  <si>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</si>
  <si>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</si>
  <si>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</si>
  <si>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Приложение 1.2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</si>
  <si>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</si>
  <si>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</si>
  <si>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</si>
  <si>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</si>
  <si>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</si>
  <si>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</si>
  <si>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</si>
  <si>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</si>
  <si>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</si>
  <si>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</si>
  <si>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</si>
  <si>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</si>
  <si>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</si>
  <si>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</si>
  <si>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</si>
  <si>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</si>
  <si>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</si>
  <si>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</si>
  <si>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</si>
  <si>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</si>
  <si>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</si>
  <si>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</si>
  <si>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</si>
  <si>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города Югорска за 9 месяцев 2024 года</t>
  </si>
  <si>
    <t>Сведения о поступлении доходов в бюджет города Югорска по видам доходов за 9 месяцев 2024 года 
в сравнении с аналогичными показателями за 9 месяцев 2023 года</t>
  </si>
  <si>
    <t>Исполнено за 9 месяцев 2023 года</t>
  </si>
  <si>
    <t>Исполнено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</si>
</sst>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 applyProtection="1">
      <alignment horizontal="left" indent="1"/>
      <protection hidden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5" zoomScale="90" zoomScaleNormal="90" zoomScaleSheetLayoutView="100" workbookViewId="0">
      <selection activeCell="E20" sqref="E20"/>
    </sheetView>
  </sheetViews>
  <sheetFormatPr defaultColWidth="9.140625" defaultRowHeight="15" x14ac:dyDescent="0.25"/>
  <cols>
    <col min="1" max="1" width="15" style="1" hidden="1" customWidth="1"/>
    <col min="2" max="2" width="28.140625" style="2" customWidth="1"/>
    <col min="3" max="3" width="106" style="1" customWidth="1"/>
    <col min="4" max="4" width="18.28515625" style="1" hidden="1" customWidth="1"/>
    <col min="5" max="5" width="14.85546875" style="1" customWidth="1"/>
    <col min="6" max="7" width="15.28515625" style="1" customWidth="1"/>
    <col min="8" max="8" width="17.42578125" style="1" customWidth="1"/>
    <col min="9" max="16384" width="9.140625" style="3"/>
  </cols>
  <sheetData>
    <row r="1" spans="1:9" ht="16.5" x14ac:dyDescent="0.25">
      <c r="E1" s="41" t="s">
        <v>47</v>
      </c>
      <c r="F1" s="41"/>
      <c r="G1" s="41"/>
      <c r="H1" s="41"/>
    </row>
    <row r="2" spans="1:9" ht="16.5" x14ac:dyDescent="0.25">
      <c r="E2" s="41" t="s">
        <v>45</v>
      </c>
      <c r="F2" s="41"/>
      <c r="G2" s="41"/>
      <c r="H2" s="41"/>
    </row>
    <row r="3" spans="1:9" ht="16.5" x14ac:dyDescent="0.25">
      <c r="E3" s="42" t="s">
        <v>46</v>
      </c>
      <c r="F3" s="42"/>
      <c r="G3" s="42"/>
      <c r="H3" s="42"/>
    </row>
    <row r="4" spans="1:9" ht="16.5" x14ac:dyDescent="0.25">
      <c r="E4" s="42" t="s">
        <v>71</v>
      </c>
      <c r="F4" s="42"/>
      <c r="G4" s="42"/>
      <c r="H4" s="42"/>
    </row>
    <row r="5" spans="1:9" ht="16.5" x14ac:dyDescent="0.25">
      <c r="F5" s="4"/>
      <c r="G5" s="4"/>
      <c r="H5" s="4"/>
    </row>
    <row r="6" spans="1:9" ht="42" customHeight="1" x14ac:dyDescent="0.25">
      <c r="A6" s="43" t="s">
        <v>72</v>
      </c>
      <c r="B6" s="43"/>
      <c r="C6" s="43"/>
      <c r="D6" s="43"/>
      <c r="E6" s="43"/>
      <c r="F6" s="43"/>
      <c r="G6" s="43"/>
      <c r="H6" s="43"/>
      <c r="I6" s="5"/>
    </row>
    <row r="7" spans="1:9" ht="18.75" x14ac:dyDescent="0.25">
      <c r="A7" s="6"/>
      <c r="B7" s="6"/>
      <c r="C7" s="6"/>
      <c r="D7" s="6"/>
      <c r="E7" s="6"/>
      <c r="F7" s="6"/>
      <c r="G7" s="6"/>
      <c r="H7" s="6"/>
      <c r="I7" s="5"/>
    </row>
    <row r="8" spans="1:9" ht="21" customHeight="1" x14ac:dyDescent="0.25">
      <c r="H8" s="7" t="s">
        <v>44</v>
      </c>
    </row>
    <row r="9" spans="1:9" ht="15.75" customHeight="1" x14ac:dyDescent="0.25">
      <c r="A9" s="44" t="s">
        <v>17</v>
      </c>
      <c r="B9" s="47" t="s">
        <v>68</v>
      </c>
      <c r="C9" s="45" t="s">
        <v>18</v>
      </c>
      <c r="D9" s="45" t="s">
        <v>69</v>
      </c>
      <c r="E9" s="39" t="s">
        <v>73</v>
      </c>
      <c r="F9" s="39" t="s">
        <v>74</v>
      </c>
      <c r="G9" s="39" t="s">
        <v>48</v>
      </c>
      <c r="H9" s="37" t="s">
        <v>70</v>
      </c>
    </row>
    <row r="10" spans="1:9" ht="64.5" customHeight="1" x14ac:dyDescent="0.25">
      <c r="A10" s="44"/>
      <c r="B10" s="48"/>
      <c r="C10" s="45"/>
      <c r="D10" s="45"/>
      <c r="E10" s="40"/>
      <c r="F10" s="40"/>
      <c r="G10" s="46"/>
      <c r="H10" s="38"/>
    </row>
    <row r="11" spans="1:9" ht="15.75" x14ac:dyDescent="0.25">
      <c r="A11" s="8">
        <v>1</v>
      </c>
      <c r="B11" s="8">
        <v>1</v>
      </c>
      <c r="C11" s="8">
        <v>2</v>
      </c>
      <c r="D11" s="8">
        <v>3</v>
      </c>
      <c r="E11" s="8">
        <v>3</v>
      </c>
      <c r="F11" s="8">
        <v>4</v>
      </c>
      <c r="G11" s="8">
        <v>5</v>
      </c>
      <c r="H11" s="8">
        <v>6</v>
      </c>
    </row>
    <row r="12" spans="1:9" s="12" customFormat="1" ht="25.5" customHeight="1" x14ac:dyDescent="0.25">
      <c r="A12" s="9" t="s">
        <v>0</v>
      </c>
      <c r="B12" s="9" t="s">
        <v>0</v>
      </c>
      <c r="C12" s="10" t="s">
        <v>37</v>
      </c>
      <c r="D12" s="11" t="e">
        <f>SUM(D13+D28)</f>
        <v>#REF!</v>
      </c>
      <c r="E12" s="11">
        <f>SUM(E13+E28)</f>
        <v>3018927.9</v>
      </c>
      <c r="F12" s="11">
        <f>SUM(F13+F28)</f>
        <v>3358469.5999999996</v>
      </c>
      <c r="G12" s="11">
        <f>SUM(F12-E12)</f>
        <v>339541.69999999972</v>
      </c>
      <c r="H12" s="11">
        <f>SUM(F12/E12)*100</f>
        <v>111.24709536786222</v>
      </c>
    </row>
    <row r="13" spans="1:9" s="12" customFormat="1" ht="24" customHeight="1" x14ac:dyDescent="0.25">
      <c r="A13" s="13" t="s">
        <v>14</v>
      </c>
      <c r="B13" s="9" t="s">
        <v>49</v>
      </c>
      <c r="C13" s="13" t="s">
        <v>42</v>
      </c>
      <c r="D13" s="11">
        <f>SUM(D15+D16+D17+D22+D26)</f>
        <v>1601598.7</v>
      </c>
      <c r="E13" s="11">
        <f>SUM(E15+E16+E17+E22+E26)</f>
        <v>1491743.7</v>
      </c>
      <c r="F13" s="36">
        <f t="shared" ref="F13" si="0">SUM(F15+F16+F17+F22+F26)</f>
        <v>1610244.7</v>
      </c>
      <c r="G13" s="11">
        <f t="shared" ref="G13:G34" si="1">SUM(F13-E13)</f>
        <v>118501</v>
      </c>
      <c r="H13" s="11">
        <f>SUM(F13/E13)*100</f>
        <v>107.94379088043074</v>
      </c>
    </row>
    <row r="14" spans="1:9" ht="15.75" x14ac:dyDescent="0.25">
      <c r="A14" s="14"/>
      <c r="B14" s="8"/>
      <c r="C14" s="15" t="s">
        <v>38</v>
      </c>
      <c r="D14" s="16"/>
      <c r="E14" s="11"/>
      <c r="F14" s="36"/>
      <c r="G14" s="11"/>
      <c r="H14" s="11"/>
    </row>
    <row r="15" spans="1:9" s="18" customFormat="1" ht="15.75" x14ac:dyDescent="0.2">
      <c r="A15" s="14" t="s">
        <v>15</v>
      </c>
      <c r="B15" s="17" t="s">
        <v>50</v>
      </c>
      <c r="C15" s="14" t="s">
        <v>1</v>
      </c>
      <c r="D15" s="16">
        <v>1293297.2</v>
      </c>
      <c r="E15" s="11">
        <v>1214630.2</v>
      </c>
      <c r="F15" s="11">
        <v>1239331.3999999999</v>
      </c>
      <c r="G15" s="11">
        <f t="shared" si="1"/>
        <v>24701.199999999953</v>
      </c>
      <c r="H15" s="11">
        <f t="shared" ref="H15:H26" si="2">SUM(F15/E15)*100</f>
        <v>102.03363953901361</v>
      </c>
    </row>
    <row r="16" spans="1:9" s="18" customFormat="1" ht="15.75" customHeight="1" x14ac:dyDescent="0.2">
      <c r="A16" s="14" t="s">
        <v>16</v>
      </c>
      <c r="B16" s="17" t="s">
        <v>51</v>
      </c>
      <c r="C16" s="14" t="s">
        <v>2</v>
      </c>
      <c r="D16" s="16">
        <v>27652</v>
      </c>
      <c r="E16" s="11">
        <v>26970.9</v>
      </c>
      <c r="F16" s="11">
        <v>27855.200000000001</v>
      </c>
      <c r="G16" s="11">
        <f t="shared" si="1"/>
        <v>884.29999999999927</v>
      </c>
      <c r="H16" s="11">
        <f t="shared" si="2"/>
        <v>103.27871891557197</v>
      </c>
    </row>
    <row r="17" spans="1:8" ht="15.75" x14ac:dyDescent="0.25">
      <c r="A17" s="14" t="s">
        <v>19</v>
      </c>
      <c r="B17" s="19" t="s">
        <v>52</v>
      </c>
      <c r="C17" s="14" t="s">
        <v>39</v>
      </c>
      <c r="D17" s="16">
        <f>SUM(D18:D21)</f>
        <v>104100</v>
      </c>
      <c r="E17" s="11">
        <f>SUM(E18:E21)</f>
        <v>86946.099999999991</v>
      </c>
      <c r="F17" s="11">
        <f>SUM(F18:F21)</f>
        <v>138289.60000000001</v>
      </c>
      <c r="G17" s="11">
        <f t="shared" si="1"/>
        <v>51343.500000000015</v>
      </c>
      <c r="H17" s="11">
        <f t="shared" si="2"/>
        <v>159.052102394472</v>
      </c>
    </row>
    <row r="18" spans="1:8" s="25" customFormat="1" ht="15.75" x14ac:dyDescent="0.25">
      <c r="A18" s="20" t="s">
        <v>20</v>
      </c>
      <c r="B18" s="17" t="s">
        <v>53</v>
      </c>
      <c r="C18" s="21" t="s">
        <v>3</v>
      </c>
      <c r="D18" s="22">
        <v>94500</v>
      </c>
      <c r="E18" s="23">
        <v>84762.4</v>
      </c>
      <c r="F18" s="23">
        <v>132626.1</v>
      </c>
      <c r="G18" s="24">
        <f t="shared" si="1"/>
        <v>47863.700000000012</v>
      </c>
      <c r="H18" s="23">
        <f t="shared" si="2"/>
        <v>156.46808018649782</v>
      </c>
    </row>
    <row r="19" spans="1:8" s="25" customFormat="1" ht="15.75" x14ac:dyDescent="0.25">
      <c r="A19" s="20" t="s">
        <v>21</v>
      </c>
      <c r="B19" s="17" t="s">
        <v>54</v>
      </c>
      <c r="C19" s="21" t="s">
        <v>4</v>
      </c>
      <c r="D19" s="22">
        <v>0</v>
      </c>
      <c r="E19" s="23">
        <v>-353.4</v>
      </c>
      <c r="F19" s="23">
        <v>-1198.5</v>
      </c>
      <c r="G19" s="24">
        <f t="shared" si="1"/>
        <v>-845.1</v>
      </c>
      <c r="H19" s="23">
        <f t="shared" si="2"/>
        <v>339.13412563667237</v>
      </c>
    </row>
    <row r="20" spans="1:8" s="25" customFormat="1" ht="15.75" customHeight="1" x14ac:dyDescent="0.25">
      <c r="A20" s="20" t="s">
        <v>22</v>
      </c>
      <c r="B20" s="17" t="s">
        <v>55</v>
      </c>
      <c r="C20" s="21" t="s">
        <v>5</v>
      </c>
      <c r="D20" s="22">
        <v>1800</v>
      </c>
      <c r="E20" s="23">
        <v>878.7</v>
      </c>
      <c r="F20" s="23">
        <v>945.2</v>
      </c>
      <c r="G20" s="24">
        <f t="shared" si="1"/>
        <v>66.5</v>
      </c>
      <c r="H20" s="23">
        <f t="shared" si="2"/>
        <v>107.56799817912825</v>
      </c>
    </row>
    <row r="21" spans="1:8" s="25" customFormat="1" ht="15.75" x14ac:dyDescent="0.25">
      <c r="A21" s="20" t="s">
        <v>23</v>
      </c>
      <c r="B21" s="17" t="s">
        <v>56</v>
      </c>
      <c r="C21" s="21" t="s">
        <v>6</v>
      </c>
      <c r="D21" s="22">
        <v>7800</v>
      </c>
      <c r="E21" s="23">
        <v>1658.4</v>
      </c>
      <c r="F21" s="23">
        <v>5916.8</v>
      </c>
      <c r="G21" s="24">
        <f t="shared" si="1"/>
        <v>4258.3999999999996</v>
      </c>
      <c r="H21" s="23">
        <f t="shared" si="2"/>
        <v>356.77761698022186</v>
      </c>
    </row>
    <row r="22" spans="1:8" ht="17.25" customHeight="1" x14ac:dyDescent="0.25">
      <c r="A22" s="14" t="s">
        <v>24</v>
      </c>
      <c r="B22" s="19" t="s">
        <v>57</v>
      </c>
      <c r="C22" s="14" t="s">
        <v>40</v>
      </c>
      <c r="D22" s="16">
        <f>SUM(D23:D25)</f>
        <v>75426.100000000006</v>
      </c>
      <c r="E22" s="11">
        <f>SUM(E23:E25)</f>
        <v>36423.9</v>
      </c>
      <c r="F22" s="11">
        <f>SUM(F23:F25)</f>
        <v>51895.5</v>
      </c>
      <c r="G22" s="11">
        <f t="shared" si="1"/>
        <v>15471.599999999999</v>
      </c>
      <c r="H22" s="11">
        <f t="shared" si="2"/>
        <v>142.47650581074512</v>
      </c>
    </row>
    <row r="23" spans="1:8" s="25" customFormat="1" ht="15.75" x14ac:dyDescent="0.25">
      <c r="A23" s="20" t="s">
        <v>25</v>
      </c>
      <c r="B23" s="17" t="s">
        <v>58</v>
      </c>
      <c r="C23" s="21" t="s">
        <v>7</v>
      </c>
      <c r="D23" s="22">
        <v>23634.9</v>
      </c>
      <c r="E23" s="23">
        <v>8840.7999999999993</v>
      </c>
      <c r="F23" s="23">
        <v>12080</v>
      </c>
      <c r="G23" s="24">
        <f t="shared" si="1"/>
        <v>3239.2000000000007</v>
      </c>
      <c r="H23" s="23">
        <f t="shared" si="2"/>
        <v>136.63921817030135</v>
      </c>
    </row>
    <row r="24" spans="1:8" s="25" customFormat="1" ht="15.75" x14ac:dyDescent="0.25">
      <c r="A24" s="20" t="s">
        <v>34</v>
      </c>
      <c r="B24" s="17" t="s">
        <v>59</v>
      </c>
      <c r="C24" s="21" t="s">
        <v>35</v>
      </c>
      <c r="D24" s="22">
        <v>14764</v>
      </c>
      <c r="E24" s="23">
        <v>6350.7</v>
      </c>
      <c r="F24" s="23">
        <v>7476.9</v>
      </c>
      <c r="G24" s="24">
        <f t="shared" si="1"/>
        <v>1126.1999999999998</v>
      </c>
      <c r="H24" s="23">
        <f t="shared" si="2"/>
        <v>117.73347819925361</v>
      </c>
    </row>
    <row r="25" spans="1:8" s="25" customFormat="1" ht="15.75" x14ac:dyDescent="0.25">
      <c r="A25" s="20" t="s">
        <v>26</v>
      </c>
      <c r="B25" s="17" t="s">
        <v>60</v>
      </c>
      <c r="C25" s="21" t="s">
        <v>8</v>
      </c>
      <c r="D25" s="22">
        <v>37027.199999999997</v>
      </c>
      <c r="E25" s="23">
        <v>21232.400000000001</v>
      </c>
      <c r="F25" s="23">
        <v>32338.6</v>
      </c>
      <c r="G25" s="24">
        <f t="shared" si="1"/>
        <v>11106.199999999997</v>
      </c>
      <c r="H25" s="23">
        <f t="shared" si="2"/>
        <v>152.30779374917577</v>
      </c>
    </row>
    <row r="26" spans="1:8" ht="15.75" x14ac:dyDescent="0.25">
      <c r="A26" s="14"/>
      <c r="B26" s="8"/>
      <c r="C26" s="26" t="s">
        <v>36</v>
      </c>
      <c r="D26" s="16">
        <v>101123.4</v>
      </c>
      <c r="E26" s="11">
        <v>126772.6</v>
      </c>
      <c r="F26" s="11">
        <v>152873</v>
      </c>
      <c r="G26" s="11">
        <f t="shared" si="1"/>
        <v>26100.399999999994</v>
      </c>
      <c r="H26" s="11">
        <f t="shared" si="2"/>
        <v>120.58836057633904</v>
      </c>
    </row>
    <row r="27" spans="1:8" ht="15.75" hidden="1" x14ac:dyDescent="0.25">
      <c r="A27" s="27" t="s">
        <v>33</v>
      </c>
      <c r="B27" s="28"/>
      <c r="C27" s="27" t="s">
        <v>9</v>
      </c>
      <c r="D27" s="29">
        <v>0</v>
      </c>
      <c r="E27" s="24">
        <v>0</v>
      </c>
      <c r="F27" s="24">
        <v>0</v>
      </c>
      <c r="G27" s="11">
        <f t="shared" si="1"/>
        <v>0</v>
      </c>
      <c r="H27" s="11">
        <v>0</v>
      </c>
    </row>
    <row r="28" spans="1:8" s="12" customFormat="1" ht="21" customHeight="1" x14ac:dyDescent="0.25">
      <c r="A28" s="13" t="s">
        <v>27</v>
      </c>
      <c r="B28" s="19" t="s">
        <v>61</v>
      </c>
      <c r="C28" s="13" t="s">
        <v>43</v>
      </c>
      <c r="D28" s="11" t="e">
        <f>SUM(D29+#REF!)</f>
        <v>#REF!</v>
      </c>
      <c r="E28" s="11">
        <v>1527184.2</v>
      </c>
      <c r="F28" s="11">
        <f t="shared" ref="F28" si="3">SUM(F29+F34)</f>
        <v>1748224.9</v>
      </c>
      <c r="G28" s="11">
        <f t="shared" si="1"/>
        <v>221040.69999999995</v>
      </c>
      <c r="H28" s="11">
        <f t="shared" ref="H28:H29" si="4">SUM(F28/E28)*100</f>
        <v>114.47374193630341</v>
      </c>
    </row>
    <row r="29" spans="1:8" ht="15.75" x14ac:dyDescent="0.25">
      <c r="A29" s="14" t="s">
        <v>28</v>
      </c>
      <c r="B29" s="19" t="s">
        <v>62</v>
      </c>
      <c r="C29" s="14" t="s">
        <v>10</v>
      </c>
      <c r="D29" s="16">
        <f>SUM(D30:D33)</f>
        <v>1834614.1</v>
      </c>
      <c r="E29" s="11">
        <f>SUM(E30:E33)</f>
        <v>1525694.9</v>
      </c>
      <c r="F29" s="11">
        <f>SUM(F30:F33)</f>
        <v>1747128</v>
      </c>
      <c r="G29" s="11">
        <f t="shared" si="1"/>
        <v>221433.10000000009</v>
      </c>
      <c r="H29" s="11">
        <f t="shared" si="4"/>
        <v>114.51358984027542</v>
      </c>
    </row>
    <row r="30" spans="1:8" s="25" customFormat="1" ht="15.75" x14ac:dyDescent="0.25">
      <c r="A30" s="20" t="s">
        <v>29</v>
      </c>
      <c r="B30" s="30" t="s">
        <v>63</v>
      </c>
      <c r="C30" s="21" t="s">
        <v>41</v>
      </c>
      <c r="D30" s="22">
        <v>13016</v>
      </c>
      <c r="E30" s="23">
        <v>60833.3</v>
      </c>
      <c r="F30" s="23">
        <v>127728.9</v>
      </c>
      <c r="G30" s="23">
        <f t="shared" si="1"/>
        <v>66895.599999999991</v>
      </c>
      <c r="H30" s="23">
        <f t="shared" ref="H30:H34" si="5">SUM(F30/E30)*100</f>
        <v>209.96543011804388</v>
      </c>
    </row>
    <row r="31" spans="1:8" s="25" customFormat="1" ht="15.75" x14ac:dyDescent="0.25">
      <c r="A31" s="20" t="s">
        <v>30</v>
      </c>
      <c r="B31" s="30" t="s">
        <v>64</v>
      </c>
      <c r="C31" s="21" t="s">
        <v>11</v>
      </c>
      <c r="D31" s="22">
        <v>112167.6</v>
      </c>
      <c r="E31" s="23">
        <v>347506</v>
      </c>
      <c r="F31" s="23">
        <v>418628.9</v>
      </c>
      <c r="G31" s="23">
        <f t="shared" si="1"/>
        <v>71122.900000000023</v>
      </c>
      <c r="H31" s="23">
        <f t="shared" si="5"/>
        <v>120.46666820141236</v>
      </c>
    </row>
    <row r="32" spans="1:8" s="25" customFormat="1" ht="15.75" x14ac:dyDescent="0.25">
      <c r="A32" s="20" t="s">
        <v>31</v>
      </c>
      <c r="B32" s="30" t="s">
        <v>65</v>
      </c>
      <c r="C32" s="21" t="s">
        <v>12</v>
      </c>
      <c r="D32" s="22">
        <v>1661859.5</v>
      </c>
      <c r="E32" s="23">
        <v>1083944.2</v>
      </c>
      <c r="F32" s="23">
        <v>1126572.2</v>
      </c>
      <c r="G32" s="23">
        <f t="shared" si="1"/>
        <v>42628</v>
      </c>
      <c r="H32" s="23">
        <f t="shared" si="5"/>
        <v>103.9326747631474</v>
      </c>
    </row>
    <row r="33" spans="1:8" s="25" customFormat="1" ht="21.75" customHeight="1" x14ac:dyDescent="0.25">
      <c r="A33" s="20" t="s">
        <v>32</v>
      </c>
      <c r="B33" s="30" t="s">
        <v>66</v>
      </c>
      <c r="C33" s="31" t="s">
        <v>13</v>
      </c>
      <c r="D33" s="22">
        <v>47571</v>
      </c>
      <c r="E33" s="23">
        <v>33411.4</v>
      </c>
      <c r="F33" s="23">
        <v>74198</v>
      </c>
      <c r="G33" s="23">
        <f t="shared" si="1"/>
        <v>40786.6</v>
      </c>
      <c r="H33" s="23">
        <f t="shared" si="5"/>
        <v>222.07390291936284</v>
      </c>
    </row>
    <row r="34" spans="1:8" s="25" customFormat="1" ht="21.75" customHeight="1" x14ac:dyDescent="0.25">
      <c r="A34" s="32"/>
      <c r="B34" s="33"/>
      <c r="C34" s="14" t="s">
        <v>67</v>
      </c>
      <c r="D34" s="34"/>
      <c r="E34" s="11">
        <v>1489.3</v>
      </c>
      <c r="F34" s="36">
        <v>1096.9000000000001</v>
      </c>
      <c r="G34" s="11">
        <f t="shared" si="1"/>
        <v>-392.39999999999986</v>
      </c>
      <c r="H34" s="11">
        <f t="shared" si="5"/>
        <v>73.652051299268123</v>
      </c>
    </row>
    <row r="50" spans="1:8" x14ac:dyDescent="0.25">
      <c r="A50" s="3"/>
      <c r="B50" s="35"/>
      <c r="C50" s="3"/>
      <c r="D50" s="3"/>
      <c r="E50" s="3"/>
      <c r="F50" s="3"/>
      <c r="G50" s="3"/>
      <c r="H50" s="3"/>
    </row>
    <row r="51" spans="1:8" x14ac:dyDescent="0.25">
      <c r="A51" s="3"/>
      <c r="B51" s="35"/>
      <c r="C51" s="3"/>
      <c r="D51" s="3"/>
      <c r="E51" s="3"/>
      <c r="F51" s="3"/>
      <c r="G51" s="3"/>
      <c r="H51" s="3"/>
    </row>
    <row r="52" spans="1:8" x14ac:dyDescent="0.25">
      <c r="A52" s="3"/>
      <c r="B52" s="35"/>
      <c r="C52" s="3"/>
      <c r="D52" s="3"/>
      <c r="E52" s="3"/>
      <c r="F52" s="3"/>
      <c r="G52" s="3"/>
      <c r="H52" s="3"/>
    </row>
    <row r="53" spans="1:8" x14ac:dyDescent="0.25">
      <c r="A53" s="3"/>
      <c r="B53" s="35"/>
      <c r="C53" s="3"/>
      <c r="D53" s="3"/>
      <c r="E53" s="3"/>
      <c r="F53" s="3"/>
      <c r="G53" s="3"/>
      <c r="H53" s="3"/>
    </row>
    <row r="54" spans="1:8" x14ac:dyDescent="0.25">
      <c r="A54" s="3"/>
      <c r="B54" s="35"/>
      <c r="C54" s="3"/>
      <c r="D54" s="3"/>
      <c r="E54" s="3"/>
      <c r="F54" s="3"/>
      <c r="G54" s="3"/>
      <c r="H54" s="3"/>
    </row>
    <row r="55" spans="1:8" x14ac:dyDescent="0.25">
      <c r="A55" s="3"/>
      <c r="B55" s="35"/>
      <c r="C55" s="3"/>
      <c r="D55" s="3"/>
      <c r="E55" s="3"/>
      <c r="F55" s="3"/>
      <c r="G55" s="3"/>
      <c r="H55" s="3"/>
    </row>
    <row r="56" spans="1:8" x14ac:dyDescent="0.25">
      <c r="A56" s="3"/>
      <c r="B56" s="35"/>
      <c r="C56" s="3"/>
      <c r="D56" s="3"/>
      <c r="E56" s="3"/>
      <c r="F56" s="3"/>
      <c r="G56" s="3"/>
      <c r="H56" s="3"/>
    </row>
    <row r="57" spans="1:8" x14ac:dyDescent="0.25">
      <c r="A57" s="3"/>
      <c r="B57" s="35"/>
      <c r="C57" s="3"/>
      <c r="D57" s="3"/>
      <c r="E57" s="3"/>
      <c r="F57" s="3"/>
      <c r="G57" s="3"/>
      <c r="H57" s="3"/>
    </row>
    <row r="58" spans="1:8" x14ac:dyDescent="0.25">
      <c r="A58" s="3"/>
      <c r="B58" s="35"/>
      <c r="C58" s="3"/>
      <c r="D58" s="3"/>
      <c r="E58" s="3"/>
      <c r="F58" s="3"/>
      <c r="G58" s="3"/>
      <c r="H58" s="3"/>
    </row>
  </sheetData>
  <mergeCells count="13">
    <mergeCell ref="H9:H10"/>
    <mergeCell ref="F9:F10"/>
    <mergeCell ref="E1:H1"/>
    <mergeCell ref="E2:H2"/>
    <mergeCell ref="E3:H3"/>
    <mergeCell ref="E4:H4"/>
    <mergeCell ref="A6:H6"/>
    <mergeCell ref="A9:A10"/>
    <mergeCell ref="C9:C10"/>
    <mergeCell ref="D9:D10"/>
    <mergeCell ref="E9:E10"/>
    <mergeCell ref="G9:G10"/>
    <mergeCell ref="B9:B10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2024-10-17T05:52:09Z</dcterms:modified>
</cp:coreProperties>
</file>